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2. апрель\"/>
    </mc:Choice>
  </mc:AlternateContent>
  <bookViews>
    <workbookView xWindow="0" yWindow="0" windowWidth="23040" windowHeight="8835"/>
  </bookViews>
  <sheets>
    <sheet name="1" sheetId="1" r:id="rId1"/>
  </sheets>
  <definedNames>
    <definedName name="_xlnm._FilterDatabase" localSheetId="0" hidden="1">'1'!$A$5:$L$64</definedName>
    <definedName name="_xlnm.Print_Titles" localSheetId="0">'1'!$5:$6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E40" i="1"/>
  <c r="K37" i="1"/>
  <c r="L60" i="1" l="1"/>
  <c r="I60" i="1"/>
  <c r="I59" i="1" s="1"/>
  <c r="F60" i="1"/>
  <c r="F59" i="1" s="1"/>
  <c r="E59" i="1"/>
  <c r="G59" i="1"/>
  <c r="H59" i="1"/>
  <c r="J59" i="1"/>
  <c r="K59" i="1"/>
  <c r="L59" i="1"/>
  <c r="D59" i="1"/>
  <c r="E37" i="1"/>
  <c r="H19" i="1" l="1"/>
  <c r="H28" i="1"/>
  <c r="D63" i="1" l="1"/>
  <c r="D36" i="1"/>
  <c r="D61" i="1"/>
  <c r="D58" i="1" s="1"/>
  <c r="D55" i="1"/>
  <c r="D53" i="1"/>
  <c r="D51" i="1"/>
  <c r="D49" i="1"/>
  <c r="D47" i="1"/>
  <c r="D45" i="1"/>
  <c r="D43" i="1"/>
  <c r="D41" i="1"/>
  <c r="D39" i="1"/>
  <c r="E32" i="1"/>
  <c r="G32" i="1"/>
  <c r="H32" i="1"/>
  <c r="J32" i="1"/>
  <c r="K32" i="1"/>
  <c r="D32" i="1"/>
  <c r="D29" i="1"/>
  <c r="E26" i="1"/>
  <c r="G26" i="1"/>
  <c r="H26" i="1"/>
  <c r="J26" i="1"/>
  <c r="K26" i="1"/>
  <c r="D26" i="1"/>
  <c r="D23" i="1"/>
  <c r="D20" i="1"/>
  <c r="D17" i="1"/>
  <c r="D15" i="1"/>
  <c r="D12" i="1"/>
  <c r="E12" i="1"/>
  <c r="D10" i="1"/>
  <c r="D9" i="1" l="1"/>
  <c r="D38" i="1"/>
  <c r="D14" i="1"/>
  <c r="D8" i="1" l="1"/>
  <c r="D7" i="1" s="1"/>
  <c r="E20" i="1"/>
  <c r="I64" i="1" l="1"/>
  <c r="I63" i="1" s="1"/>
  <c r="F64" i="1"/>
  <c r="F63" i="1" s="1"/>
  <c r="E63" i="1"/>
  <c r="G63" i="1"/>
  <c r="H63" i="1"/>
  <c r="J63" i="1"/>
  <c r="K63" i="1"/>
  <c r="L62" i="1"/>
  <c r="I62" i="1"/>
  <c r="F62" i="1"/>
  <c r="L57" i="1"/>
  <c r="L56" i="1"/>
  <c r="I57" i="1"/>
  <c r="I56" i="1"/>
  <c r="F57" i="1"/>
  <c r="F56" i="1"/>
  <c r="E49" i="1"/>
  <c r="I52" i="1"/>
  <c r="F52" i="1"/>
  <c r="L50" i="1"/>
  <c r="I50" i="1"/>
  <c r="F50" i="1"/>
  <c r="F49" i="1" s="1"/>
  <c r="I48" i="1"/>
  <c r="F48" i="1"/>
  <c r="I46" i="1"/>
  <c r="F46" i="1"/>
  <c r="I44" i="1"/>
  <c r="F44" i="1"/>
  <c r="F43" i="1" s="1"/>
  <c r="E43" i="1"/>
  <c r="I42" i="1"/>
  <c r="F40" i="1"/>
  <c r="F42" i="1"/>
  <c r="L64" i="1" l="1"/>
  <c r="L63" i="1" s="1"/>
  <c r="K61" i="1"/>
  <c r="K58" i="1" s="1"/>
  <c r="J61" i="1"/>
  <c r="J58" i="1" s="1"/>
  <c r="K55" i="1"/>
  <c r="L55" i="1"/>
  <c r="J55" i="1"/>
  <c r="L54" i="1"/>
  <c r="L53" i="1" s="1"/>
  <c r="K53" i="1"/>
  <c r="J53" i="1"/>
  <c r="L52" i="1"/>
  <c r="K51" i="1"/>
  <c r="J51" i="1"/>
  <c r="K49" i="1"/>
  <c r="J49" i="1"/>
  <c r="L48" i="1"/>
  <c r="K47" i="1"/>
  <c r="J47" i="1"/>
  <c r="L46" i="1"/>
  <c r="L45" i="1" s="1"/>
  <c r="K45" i="1"/>
  <c r="J45" i="1"/>
  <c r="L44" i="1"/>
  <c r="K43" i="1"/>
  <c r="J43" i="1"/>
  <c r="L42" i="1"/>
  <c r="L41" i="1" s="1"/>
  <c r="K41" i="1"/>
  <c r="J41" i="1"/>
  <c r="L40" i="1"/>
  <c r="L39" i="1" s="1"/>
  <c r="K39" i="1"/>
  <c r="J39" i="1"/>
  <c r="K15" i="1"/>
  <c r="J15" i="1"/>
  <c r="L13" i="1"/>
  <c r="L12" i="1" s="1"/>
  <c r="K12" i="1"/>
  <c r="J12" i="1"/>
  <c r="L11" i="1"/>
  <c r="K10" i="1"/>
  <c r="J10" i="1"/>
  <c r="J9" i="1" l="1"/>
  <c r="K9" i="1"/>
  <c r="J38" i="1"/>
  <c r="K38" i="1"/>
  <c r="K29" i="1"/>
  <c r="J29" i="1"/>
  <c r="L25" i="1"/>
  <c r="L24" i="1"/>
  <c r="K23" i="1"/>
  <c r="J23" i="1"/>
  <c r="L19" i="1"/>
  <c r="L18" i="1"/>
  <c r="K17" i="1"/>
  <c r="J17" i="1"/>
  <c r="L22" i="1"/>
  <c r="L21" i="1"/>
  <c r="K20" i="1"/>
  <c r="J20" i="1"/>
  <c r="L23" i="1" l="1"/>
  <c r="L17" i="1"/>
  <c r="L20" i="1"/>
  <c r="H61" i="1"/>
  <c r="H58" i="1" s="1"/>
  <c r="G61" i="1"/>
  <c r="G58" i="1" s="1"/>
  <c r="G55" i="1"/>
  <c r="I54" i="1"/>
  <c r="I53" i="1" s="1"/>
  <c r="H53" i="1"/>
  <c r="G53" i="1"/>
  <c r="H51" i="1"/>
  <c r="G51" i="1"/>
  <c r="H49" i="1"/>
  <c r="G49" i="1"/>
  <c r="H47" i="1"/>
  <c r="G47" i="1"/>
  <c r="H45" i="1"/>
  <c r="G45" i="1"/>
  <c r="H43" i="1"/>
  <c r="G43" i="1"/>
  <c r="H41" i="1"/>
  <c r="G41" i="1"/>
  <c r="I40" i="1"/>
  <c r="I39" i="1" s="1"/>
  <c r="H39" i="1"/>
  <c r="G39" i="1"/>
  <c r="H36" i="1"/>
  <c r="G36" i="1"/>
  <c r="H29" i="1"/>
  <c r="G29" i="1"/>
  <c r="I25" i="1"/>
  <c r="I24" i="1"/>
  <c r="H23" i="1"/>
  <c r="G23" i="1"/>
  <c r="I22" i="1"/>
  <c r="I21" i="1"/>
  <c r="H20" i="1"/>
  <c r="G20" i="1"/>
  <c r="I19" i="1"/>
  <c r="I18" i="1"/>
  <c r="H17" i="1"/>
  <c r="G17" i="1"/>
  <c r="H15" i="1"/>
  <c r="G15" i="1"/>
  <c r="I13" i="1"/>
  <c r="I12" i="1" s="1"/>
  <c r="H12" i="1"/>
  <c r="G12" i="1"/>
  <c r="H10" i="1"/>
  <c r="G10" i="1"/>
  <c r="G9" i="1" l="1"/>
  <c r="H9" i="1"/>
  <c r="I17" i="1"/>
  <c r="I20" i="1"/>
  <c r="G38" i="1"/>
  <c r="I23" i="1"/>
  <c r="G14" i="1"/>
  <c r="H14" i="1"/>
  <c r="E61" i="1"/>
  <c r="E58" i="1" s="1"/>
  <c r="F54" i="1"/>
  <c r="F53" i="1" s="1"/>
  <c r="E53" i="1"/>
  <c r="E51" i="1"/>
  <c r="E39" i="1"/>
  <c r="F39" i="1" l="1"/>
  <c r="F25" i="1"/>
  <c r="F24" i="1"/>
  <c r="E23" i="1"/>
  <c r="F19" i="1"/>
  <c r="F18" i="1"/>
  <c r="E17" i="1"/>
  <c r="E15" i="1"/>
  <c r="E10" i="1"/>
  <c r="E9" i="1" s="1"/>
  <c r="F23" i="1" l="1"/>
  <c r="F17" i="1"/>
  <c r="L16" i="1" l="1"/>
  <c r="L15" i="1" s="1"/>
  <c r="I16" i="1"/>
  <c r="I15" i="1" s="1"/>
  <c r="G8" i="1"/>
  <c r="K36" i="1"/>
  <c r="K14" i="1" s="1"/>
  <c r="G7" i="1" l="1"/>
  <c r="K8" i="1"/>
  <c r="K7" i="1" s="1"/>
  <c r="J36" i="1" l="1"/>
  <c r="J14" i="1" s="1"/>
  <c r="J8" i="1" s="1"/>
  <c r="J7" i="1" l="1"/>
  <c r="L61" i="1"/>
  <c r="L58" i="1" s="1"/>
  <c r="F37" i="1"/>
  <c r="E29" i="1"/>
  <c r="F22" i="1"/>
  <c r="F16" i="1"/>
  <c r="F15" i="1" s="1"/>
  <c r="F13" i="1"/>
  <c r="F12" i="1" s="1"/>
  <c r="F21" i="1" l="1"/>
  <c r="F20" i="1" s="1"/>
  <c r="I61" i="1" l="1"/>
  <c r="I58" i="1" s="1"/>
  <c r="F61" i="1"/>
  <c r="F58" i="1" s="1"/>
  <c r="H55" i="1"/>
  <c r="H38" i="1" s="1"/>
  <c r="H8" i="1" s="1"/>
  <c r="H7" i="1" s="1"/>
  <c r="E55" i="1"/>
  <c r="E47" i="1"/>
  <c r="L47" i="1"/>
  <c r="I47" i="1"/>
  <c r="E45" i="1"/>
  <c r="I45" i="1"/>
  <c r="L51" i="1"/>
  <c r="I51" i="1"/>
  <c r="F51" i="1"/>
  <c r="L43" i="1"/>
  <c r="I43" i="1"/>
  <c r="E41" i="1"/>
  <c r="L49" i="1"/>
  <c r="I41" i="1"/>
  <c r="I49" i="1"/>
  <c r="L37" i="1"/>
  <c r="L36" i="1" s="1"/>
  <c r="I37" i="1"/>
  <c r="I36" i="1" s="1"/>
  <c r="E36" i="1"/>
  <c r="F36" i="1"/>
  <c r="L35" i="1"/>
  <c r="L34" i="1"/>
  <c r="I35" i="1"/>
  <c r="I34" i="1"/>
  <c r="F35" i="1"/>
  <c r="F34" i="1"/>
  <c r="L31" i="1"/>
  <c r="L30" i="1"/>
  <c r="I31" i="1"/>
  <c r="I30" i="1"/>
  <c r="F31" i="1"/>
  <c r="F30" i="1"/>
  <c r="F28" i="1"/>
  <c r="L28" i="1"/>
  <c r="L27" i="1"/>
  <c r="I28" i="1"/>
  <c r="I27" i="1"/>
  <c r="F27" i="1"/>
  <c r="F32" i="1" l="1"/>
  <c r="I26" i="1"/>
  <c r="L32" i="1"/>
  <c r="I32" i="1"/>
  <c r="L26" i="1"/>
  <c r="F26" i="1"/>
  <c r="L38" i="1"/>
  <c r="E38" i="1"/>
  <c r="L29" i="1"/>
  <c r="I29" i="1"/>
  <c r="E14" i="1"/>
  <c r="F45" i="1"/>
  <c r="F41" i="1"/>
  <c r="F47" i="1"/>
  <c r="F55" i="1"/>
  <c r="I55" i="1"/>
  <c r="I38" i="1" s="1"/>
  <c r="F29" i="1"/>
  <c r="L10" i="1"/>
  <c r="L9" i="1" s="1"/>
  <c r="I11" i="1"/>
  <c r="I10" i="1" s="1"/>
  <c r="I9" i="1" s="1"/>
  <c r="F11" i="1"/>
  <c r="F10" i="1" s="1"/>
  <c r="F9" i="1" s="1"/>
  <c r="L14" i="1" l="1"/>
  <c r="L8" i="1" s="1"/>
  <c r="L7" i="1" s="1"/>
  <c r="I14" i="1"/>
  <c r="I8" i="1" s="1"/>
  <c r="I7" i="1" s="1"/>
  <c r="F38" i="1"/>
  <c r="F14" i="1"/>
  <c r="E8" i="1"/>
  <c r="E7" i="1" s="1"/>
  <c r="F8" i="1" l="1"/>
  <c r="F7" i="1" s="1"/>
</calcChain>
</file>

<file path=xl/sharedStrings.xml><?xml version="1.0" encoding="utf-8"?>
<sst xmlns="http://schemas.openxmlformats.org/spreadsheetml/2006/main" count="132" uniqueCount="111">
  <si>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</si>
  <si>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</si>
  <si>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</si>
  <si>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040 2 02 00000 00 0000 000</t>
  </si>
  <si>
    <t>040 2 02 10000 00 0000 150</t>
  </si>
  <si>
    <t>Дотации на выравнивание бюджетной обеспеченности</t>
  </si>
  <si>
    <t>040 2 02 15001 00 0000 150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</si>
  <si>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</si>
  <si>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</si>
  <si>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</si>
  <si>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</si>
  <si>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</si>
  <si>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</si>
  <si>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</si>
  <si>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</si>
  <si>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040 2 02 20041 04 0000 150</t>
  </si>
  <si>
    <t>Субсидии бюджетам на реализацию мероприятий по обеспечению жильем молодых семей</t>
  </si>
  <si>
    <t>040 2 02 25555 00 0000 150</t>
  </si>
  <si>
    <t>040 2 02 25555 04 0000 150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</si>
  <si>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</si>
  <si>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</si>
  <si>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</si>
  <si>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</si>
  <si>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</si>
  <si>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</si>
  <si>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040 2 02 30029 00 0000 150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</si>
  <si>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</si>
  <si>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</si>
  <si>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</si>
  <si>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040 2 02 35135 04 0000 150</t>
  </si>
  <si>
    <t>040 2 02 35176 00 0000 150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</si>
  <si>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</si>
  <si>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</si>
  <si>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</si>
  <si>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</si>
  <si>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</si>
  <si>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</si>
  <si>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</si>
  <si>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</si>
  <si>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</si>
  <si>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</si>
  <si>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</si>
  <si>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</si>
  <si>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040 2 02 35930 04 0000 150</t>
  </si>
  <si>
    <t>040 2 02 40000 00 0000 150</t>
  </si>
  <si>
    <t>040 2 02 49999 04 0000 150</t>
  </si>
  <si>
    <t>утвержденный план</t>
  </si>
  <si>
    <t>уточнения</t>
  </si>
  <si>
    <t>уточненный план</t>
  </si>
  <si>
    <t>Сумма на 2020 год</t>
  </si>
  <si>
    <t>Сумма на 2021 год</t>
  </si>
  <si>
    <t>Субсидии бюджетам на строительство и реконструкцию (модернизацию) объектов питьевого водоснабжения</t>
  </si>
  <si>
    <t>040 2 02 25243 04 0000 150</t>
  </si>
  <si>
    <t>040 2 02 25497 04 0000 150</t>
  </si>
  <si>
    <t>040 2 02 25497 00 0000 150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</si>
  <si>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</si>
  <si>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</si>
  <si>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</si>
  <si>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</si>
  <si>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</si>
  <si>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</si>
  <si>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</si>
  <si>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</si>
  <si>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</si>
  <si>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</si>
  <si>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</si>
  <si>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</si>
  <si>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>040 2 02 20077 04 0000 150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</si>
  <si>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</si>
  <si>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Сумма на 2022 год</t>
  </si>
  <si>
    <t>Субсидии на реконструкцию, расширение, модернизацию, строительство коммунальных объектов</t>
  </si>
  <si>
    <t>040 2 02 20077 00 0000 150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</si>
  <si>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</si>
  <si>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</si>
  <si>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040 2 02 25178 04 0000 150</t>
  </si>
  <si>
    <t>040 2 02 30024 04 0000 150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</si>
  <si>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</si>
  <si>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</si>
  <si>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проведение Всероссийской переписи населения 2020 года</t>
  </si>
  <si>
    <t>040 2 02 35469 00 0000 150</t>
  </si>
  <si>
    <t>040 2 02 35469 04 0000 150</t>
  </si>
  <si>
    <t xml:space="preserve">Иные межбюджетные трансферты </t>
  </si>
  <si>
    <t>Прочие межбюджетные трансферты, передаваемые бюджетам</t>
  </si>
  <si>
    <t>040 2 02 49999 00 0000 150</t>
  </si>
  <si>
    <t xml:space="preserve">Субсидии бюджетам городских округов на реализацию программ формирования современной городской среды </t>
  </si>
  <si>
    <t>Дотации бюджетам субъектов Российской Федерации и муниципальных образований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</si>
  <si>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движения, а на также на обработку и рассылку постановлений органов государственного контроля (надзора) 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</si>
  <si>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</si>
  <si>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</si>
  <si>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 xml:space="preserve"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 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</si>
  <si>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</si>
  <si>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Субсидии бюджетам городских округов на реализацию мероприятий по обеспечению жильём молодых семей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</si>
  <si>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</si>
  <si>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</si>
  <si>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</si>
  <si>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</si>
  <si>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</si>
  <si>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</si>
  <si>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</si>
  <si>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</si>
  <si>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 xml:space="preserve">Субвенции бюджетам городских округов на проведение Всероссийской переписи населения 2020 года </t>
  </si>
  <si>
    <t xml:space="preserve">Субвенции бюджетам городских округов на государственную регистрацию актов гражданского состояния </t>
  </si>
  <si>
    <t xml:space="preserve">Дотации бюджетам городских округов на выравнивание бюджетной обеспеченности </t>
  </si>
  <si>
    <t>040 2 02 45303 04 0000 150</t>
  </si>
  <si>
    <t>040 2 02 45303 00 0000 150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</si>
  <si>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</si>
  <si>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</si>
  <si>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</si>
  <si>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Дотации бюджетам городских округов на поддержку мер по обеспечению сбалансированности бюджетов</t>
  </si>
  <si>
    <t>Таблица поправок по межбюджетным трансфертам  бюджета города Пыть-Яха  на 2020 год и на плановый период 2021 и 2022 годов</t>
  </si>
  <si>
    <t>рубли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</si>
</sst>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49" fontId="2" fillId="0" borderId="0" xfId="1" applyNumberFormat="1" applyFont="1" applyFill="1"/>
    <xf numFmtId="4" fontId="2" fillId="0" borderId="0" xfId="1" applyNumberFormat="1" applyFont="1" applyFill="1" applyBorder="1"/>
    <xf numFmtId="4" fontId="2" fillId="0" borderId="0" xfId="4" applyNumberFormat="1" applyFont="1" applyFill="1" applyAlignment="1" applyProtection="1">
      <alignment horizontal="right"/>
      <protection hidden="1"/>
    </xf>
    <xf numFmtId="0" fontId="2" fillId="0" borderId="0" xfId="4" applyFont="1" applyFill="1" applyBorder="1" applyAlignment="1" applyProtection="1">
      <protection hidden="1"/>
    </xf>
    <xf numFmtId="0" fontId="2" fillId="0" borderId="0" xfId="4" applyFont="1" applyFill="1" applyAlignment="1" applyProtection="1">
      <protection hidden="1"/>
    </xf>
    <xf numFmtId="0" fontId="2" fillId="0" borderId="0" xfId="1" applyFont="1" applyFill="1" applyBorder="1"/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left"/>
      <protection hidden="1"/>
    </xf>
    <xf numFmtId="49" fontId="2" fillId="0" borderId="0" xfId="1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49" fontId="3" fillId="0" borderId="2" xfId="1" applyNumberFormat="1" applyFont="1" applyFill="1" applyBorder="1" applyAlignment="1" applyProtection="1">
      <alignment horizontal="center" wrapText="1"/>
      <protection hidden="1"/>
    </xf>
    <xf numFmtId="4" fontId="3" fillId="0" borderId="2" xfId="1" applyNumberFormat="1" applyFont="1" applyFill="1" applyBorder="1" applyAlignment="1">
      <alignment horizontal="right"/>
    </xf>
    <xf numFmtId="4" fontId="3" fillId="0" borderId="2" xfId="1" applyNumberFormat="1" applyFont="1" applyFill="1" applyBorder="1" applyAlignment="1" applyProtection="1">
      <alignment horizontal="right" wrapText="1"/>
      <protection hidden="1"/>
    </xf>
    <xf numFmtId="164" fontId="3" fillId="0" borderId="0" xfId="1" applyNumberFormat="1" applyFont="1" applyFill="1" applyBorder="1" applyAlignment="1">
      <alignment horizontal="right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49" fontId="2" fillId="0" borderId="2" xfId="1" applyNumberFormat="1" applyFont="1" applyFill="1" applyBorder="1" applyAlignment="1" applyProtection="1">
      <alignment horizontal="center" wrapText="1"/>
      <protection hidden="1"/>
    </xf>
    <xf numFmtId="4" fontId="2" fillId="0" borderId="2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4" fontId="3" fillId="0" borderId="2" xfId="1" applyNumberFormat="1" applyFont="1" applyFill="1" applyBorder="1"/>
    <xf numFmtId="1" fontId="3" fillId="0" borderId="2" xfId="0" applyNumberFormat="1" applyFont="1" applyFill="1" applyBorder="1" applyAlignment="1">
      <alignment horizontal="center" wrapText="1"/>
    </xf>
    <xf numFmtId="4" fontId="2" fillId="0" borderId="7" xfId="1" applyNumberFormat="1" applyFont="1" applyFill="1" applyBorder="1" applyAlignment="1" applyProtection="1">
      <alignment horizontal="right" wrapText="1"/>
      <protection hidden="1"/>
    </xf>
    <xf numFmtId="4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40" fontId="2" fillId="0" borderId="2" xfId="2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" fontId="3" fillId="0" borderId="7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165" fontId="2" fillId="0" borderId="4" xfId="3" applyNumberFormat="1" applyFont="1" applyFill="1" applyBorder="1" applyAlignment="1" applyProtection="1">
      <alignment horizontal="left" vertical="center" wrapText="1"/>
      <protection hidden="1"/>
    </xf>
    <xf numFmtId="49" fontId="2" fillId="0" borderId="4" xfId="1" applyNumberFormat="1" applyFont="1" applyFill="1" applyBorder="1" applyAlignment="1" applyProtection="1">
      <alignment horizontal="center" wrapText="1"/>
      <protection hidden="1"/>
    </xf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/>
  </cellXfs>
  <cellStyles count="5">
    <cellStyle name="Обычный" xfId="0" builtinId="0"/>
    <cellStyle name="Обычный 2" xfId="3"/>
    <cellStyle name="Обычный 2 2" xfId="4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0"/>
  <sheetViews>
    <sheetView tabSelected="1" topLeftCell="B1" zoomScale="75" zoomScaleNormal="75" zoomScaleSheetLayoutView="75" workbookViewId="0">
      <selection activeCell="I15" sqref="I15"/>
    </sheetView>
  </sheetViews>
  <sheetFormatPr defaultColWidth="9.140625" defaultRowHeight="15" x14ac:dyDescent="0.25"/>
  <cols>
    <col min="1" max="1" width="4.28515625" style="1" hidden="1" customWidth="1"/>
    <col min="2" max="2" width="59.7109375" style="2" customWidth="1"/>
    <col min="3" max="3" width="29.5703125" style="3" customWidth="1"/>
    <col min="4" max="4" width="18.7109375" style="4" customWidth="1"/>
    <col min="5" max="5" width="18.42578125" style="4" customWidth="1"/>
    <col min="6" max="6" width="17.7109375" style="4" customWidth="1"/>
    <col min="7" max="7" width="18.28515625" style="4" customWidth="1"/>
    <col min="8" max="8" width="14.42578125" style="4" bestFit="1" customWidth="1"/>
    <col min="9" max="9" width="18.5703125" style="4" customWidth="1"/>
    <col min="10" max="10" width="19.7109375" style="4" customWidth="1"/>
    <col min="11" max="11" width="14.42578125" style="4" bestFit="1" customWidth="1"/>
    <col min="12" max="12" width="17.28515625" style="4" customWidth="1"/>
    <col min="13" max="13" width="9.140625" style="8" customWidth="1"/>
    <col min="14" max="14" width="9.140625" style="8"/>
    <col min="15" max="15" width="11.5703125" style="8" bestFit="1" customWidth="1"/>
    <col min="16" max="31" width="9.140625" style="8"/>
    <col min="32" max="16384" width="9.140625" style="9"/>
  </cols>
  <sheetData>
    <row r="1" spans="1:35" x14ac:dyDescent="0.25">
      <c r="L1" s="5"/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5" x14ac:dyDescent="0.25">
      <c r="B2" s="10"/>
      <c r="C2" s="11"/>
    </row>
    <row r="3" spans="1:35" x14ac:dyDescent="0.25">
      <c r="B3" s="12" t="s">
        <v>109</v>
      </c>
      <c r="C3" s="12"/>
      <c r="D3" s="12"/>
      <c r="E3" s="12"/>
      <c r="F3" s="12"/>
      <c r="G3" s="12"/>
      <c r="H3" s="12"/>
      <c r="I3" s="12"/>
      <c r="J3" s="12"/>
      <c r="K3" s="13"/>
      <c r="L3" s="13"/>
    </row>
    <row r="4" spans="1:35" x14ac:dyDescent="0.25">
      <c r="B4" s="14"/>
      <c r="C4" s="14"/>
      <c r="L4" s="4" t="s">
        <v>110</v>
      </c>
      <c r="M4" s="15"/>
    </row>
    <row r="5" spans="1:35" x14ac:dyDescent="0.25">
      <c r="B5" s="16" t="s">
        <v>0</v>
      </c>
      <c r="C5" s="16" t="s">
        <v>1</v>
      </c>
      <c r="D5" s="17" t="s">
        <v>49</v>
      </c>
      <c r="E5" s="18"/>
      <c r="F5" s="19"/>
      <c r="G5" s="20" t="s">
        <v>50</v>
      </c>
      <c r="H5" s="20"/>
      <c r="I5" s="20"/>
      <c r="J5" s="20" t="s">
        <v>69</v>
      </c>
      <c r="K5" s="20"/>
      <c r="L5" s="20"/>
      <c r="M5" s="15"/>
    </row>
    <row r="6" spans="1:35" ht="30" x14ac:dyDescent="0.25">
      <c r="A6" s="21"/>
      <c r="B6" s="22"/>
      <c r="C6" s="22"/>
      <c r="D6" s="23" t="s">
        <v>46</v>
      </c>
      <c r="E6" s="24" t="s">
        <v>47</v>
      </c>
      <c r="F6" s="24" t="s">
        <v>48</v>
      </c>
      <c r="G6" s="24" t="s">
        <v>46</v>
      </c>
      <c r="H6" s="24" t="s">
        <v>47</v>
      </c>
      <c r="I6" s="24" t="s">
        <v>48</v>
      </c>
      <c r="J6" s="24" t="s">
        <v>46</v>
      </c>
      <c r="K6" s="24" t="s">
        <v>47</v>
      </c>
      <c r="L6" s="24" t="s">
        <v>48</v>
      </c>
      <c r="M6" s="15"/>
      <c r="AF6" s="8"/>
      <c r="AG6" s="8"/>
      <c r="AH6" s="8"/>
      <c r="AI6" s="8"/>
    </row>
    <row r="7" spans="1:35" ht="27.6" customHeight="1" x14ac:dyDescent="0.25">
      <c r="B7" s="25" t="s">
        <v>62</v>
      </c>
      <c r="C7" s="26" t="s">
        <v>63</v>
      </c>
      <c r="D7" s="27">
        <f>SUM(D8+D63)</f>
        <v>2324864700.25</v>
      </c>
      <c r="E7" s="27">
        <f t="shared" ref="E7:L7" si="0">SUM(E8+E63)</f>
        <v>697363461.53999996</v>
      </c>
      <c r="F7" s="27">
        <f t="shared" si="0"/>
        <v>3022228161.79</v>
      </c>
      <c r="G7" s="27">
        <f t="shared" si="0"/>
        <v>2267125000</v>
      </c>
      <c r="H7" s="27">
        <f t="shared" si="0"/>
        <v>74351700</v>
      </c>
      <c r="I7" s="27">
        <f t="shared" si="0"/>
        <v>2341476700</v>
      </c>
      <c r="J7" s="27">
        <f t="shared" si="0"/>
        <v>1919717400</v>
      </c>
      <c r="K7" s="27">
        <f t="shared" si="0"/>
        <v>74351700</v>
      </c>
      <c r="L7" s="27">
        <f t="shared" si="0"/>
        <v>1994069100</v>
      </c>
      <c r="M7" s="15"/>
      <c r="O7" s="15"/>
      <c r="AF7" s="8"/>
    </row>
    <row r="8" spans="1:35" ht="43.5" x14ac:dyDescent="0.25">
      <c r="B8" s="25" t="s">
        <v>2</v>
      </c>
      <c r="C8" s="26" t="s">
        <v>3</v>
      </c>
      <c r="D8" s="28">
        <f t="shared" ref="D8:L8" si="1">SUM(D9+D14+D38+D58)</f>
        <v>2365691493</v>
      </c>
      <c r="E8" s="28">
        <f t="shared" si="1"/>
        <v>697363461.53999996</v>
      </c>
      <c r="F8" s="28">
        <f t="shared" si="1"/>
        <v>3063054954.54</v>
      </c>
      <c r="G8" s="28">
        <f t="shared" si="1"/>
        <v>2267125000</v>
      </c>
      <c r="H8" s="28">
        <f t="shared" si="1"/>
        <v>74351700</v>
      </c>
      <c r="I8" s="28">
        <f t="shared" si="1"/>
        <v>2341476700</v>
      </c>
      <c r="J8" s="28">
        <f t="shared" si="1"/>
        <v>1919717400</v>
      </c>
      <c r="K8" s="28">
        <f t="shared" si="1"/>
        <v>74351700</v>
      </c>
      <c r="L8" s="28">
        <f t="shared" si="1"/>
        <v>1994069100</v>
      </c>
      <c r="M8" s="15"/>
      <c r="AF8" s="8"/>
    </row>
    <row r="9" spans="1:35" ht="29.25" x14ac:dyDescent="0.25">
      <c r="B9" s="25" t="s">
        <v>85</v>
      </c>
      <c r="C9" s="26" t="s">
        <v>4</v>
      </c>
      <c r="D9" s="27">
        <f>D10+D12</f>
        <v>340451900</v>
      </c>
      <c r="E9" s="27">
        <f t="shared" ref="E9:L9" si="2">E10+E12</f>
        <v>0</v>
      </c>
      <c r="F9" s="27">
        <f t="shared" si="2"/>
        <v>340451900</v>
      </c>
      <c r="G9" s="27">
        <f t="shared" si="2"/>
        <v>276491300</v>
      </c>
      <c r="H9" s="27">
        <f t="shared" si="2"/>
        <v>0</v>
      </c>
      <c r="I9" s="27">
        <f t="shared" si="2"/>
        <v>276491300</v>
      </c>
      <c r="J9" s="27">
        <f t="shared" si="2"/>
        <v>287804600</v>
      </c>
      <c r="K9" s="27">
        <f t="shared" si="2"/>
        <v>0</v>
      </c>
      <c r="L9" s="27">
        <f t="shared" si="2"/>
        <v>287804600</v>
      </c>
      <c r="M9" s="29"/>
      <c r="AF9" s="8"/>
    </row>
    <row r="10" spans="1:35" x14ac:dyDescent="0.25">
      <c r="B10" s="25" t="s">
        <v>5</v>
      </c>
      <c r="C10" s="26" t="s">
        <v>6</v>
      </c>
      <c r="D10" s="27">
        <f>D11</f>
        <v>331580500</v>
      </c>
      <c r="E10" s="27">
        <f>E11</f>
        <v>0</v>
      </c>
      <c r="F10" s="27">
        <f>F11</f>
        <v>331580500</v>
      </c>
      <c r="G10" s="27">
        <f>G11</f>
        <v>276491300</v>
      </c>
      <c r="H10" s="27">
        <f t="shared" ref="H10:I10" si="3">H11</f>
        <v>0</v>
      </c>
      <c r="I10" s="27">
        <f t="shared" si="3"/>
        <v>276491300</v>
      </c>
      <c r="J10" s="27">
        <f>J11</f>
        <v>287804600</v>
      </c>
      <c r="K10" s="27">
        <f t="shared" ref="K10:L10" si="4">K11</f>
        <v>0</v>
      </c>
      <c r="L10" s="27">
        <f t="shared" si="4"/>
        <v>287804600</v>
      </c>
      <c r="M10" s="15"/>
      <c r="AF10" s="8"/>
    </row>
    <row r="11" spans="1:35" ht="30" x14ac:dyDescent="0.25">
      <c r="B11" s="30" t="s">
        <v>102</v>
      </c>
      <c r="C11" s="31" t="s">
        <v>7</v>
      </c>
      <c r="D11" s="32">
        <v>331580500</v>
      </c>
      <c r="E11" s="32">
        <v>0</v>
      </c>
      <c r="F11" s="33">
        <f t="shared" ref="F11:F13" si="5">SUM(D11+E11)</f>
        <v>331580500</v>
      </c>
      <c r="G11" s="32">
        <v>276491300</v>
      </c>
      <c r="H11" s="32">
        <v>0</v>
      </c>
      <c r="I11" s="33">
        <f t="shared" ref="I11" si="6">SUM(G11+H11)</f>
        <v>276491300</v>
      </c>
      <c r="J11" s="32">
        <v>287804600</v>
      </c>
      <c r="K11" s="32">
        <v>0</v>
      </c>
      <c r="L11" s="33">
        <f>J11+K11</f>
        <v>287804600</v>
      </c>
      <c r="M11" s="15"/>
      <c r="AF11" s="8"/>
    </row>
    <row r="12" spans="1:35" ht="29.25" x14ac:dyDescent="0.25">
      <c r="B12" s="25" t="s">
        <v>8</v>
      </c>
      <c r="C12" s="26" t="s">
        <v>9</v>
      </c>
      <c r="D12" s="27">
        <f>D13</f>
        <v>8871400</v>
      </c>
      <c r="E12" s="27">
        <f>E13</f>
        <v>0</v>
      </c>
      <c r="F12" s="27">
        <f>F13</f>
        <v>8871400</v>
      </c>
      <c r="G12" s="34">
        <f>G13</f>
        <v>0</v>
      </c>
      <c r="H12" s="34">
        <f t="shared" ref="H12:I12" si="7">H13</f>
        <v>0</v>
      </c>
      <c r="I12" s="34">
        <f t="shared" si="7"/>
        <v>0</v>
      </c>
      <c r="J12" s="34">
        <f>J13</f>
        <v>0</v>
      </c>
      <c r="K12" s="34">
        <f t="shared" ref="K12:L12" si="8">K13</f>
        <v>0</v>
      </c>
      <c r="L12" s="34">
        <f t="shared" si="8"/>
        <v>0</v>
      </c>
      <c r="M12" s="15"/>
      <c r="AF12" s="8"/>
    </row>
    <row r="13" spans="1:35" ht="30" x14ac:dyDescent="0.25">
      <c r="B13" s="30" t="s">
        <v>108</v>
      </c>
      <c r="C13" s="31" t="s">
        <v>10</v>
      </c>
      <c r="D13" s="33">
        <v>8871400</v>
      </c>
      <c r="E13" s="33">
        <v>0</v>
      </c>
      <c r="F13" s="33">
        <f t="shared" si="5"/>
        <v>8871400</v>
      </c>
      <c r="G13" s="32">
        <v>0</v>
      </c>
      <c r="H13" s="32">
        <v>0</v>
      </c>
      <c r="I13" s="32">
        <f>G13+H13</f>
        <v>0</v>
      </c>
      <c r="J13" s="32">
        <v>0</v>
      </c>
      <c r="K13" s="32">
        <v>0</v>
      </c>
      <c r="L13" s="32">
        <f>J13+K13</f>
        <v>0</v>
      </c>
      <c r="M13" s="15"/>
      <c r="AF13" s="8"/>
    </row>
    <row r="14" spans="1:35" ht="29.25" x14ac:dyDescent="0.25">
      <c r="B14" s="25" t="s">
        <v>11</v>
      </c>
      <c r="C14" s="35" t="s">
        <v>12</v>
      </c>
      <c r="D14" s="27">
        <f>SUM(D15+D17+D20+D23+D26+D29+D32+D36)</f>
        <v>541315293</v>
      </c>
      <c r="E14" s="27">
        <f>SUM(E15+E17+E20+E23+E26+E29+E32+E36)</f>
        <v>652193061.53999996</v>
      </c>
      <c r="F14" s="27">
        <f>SUM(F15+F17+F20+F23+F26+F29+F32+F36)</f>
        <v>1193508354.54</v>
      </c>
      <c r="G14" s="27">
        <f>SUM(G15+G17+G20+G23+G26+G29+G32+G36)</f>
        <v>515124800</v>
      </c>
      <c r="H14" s="27">
        <f t="shared" ref="H14:I14" si="9">SUM(H15+H17+H20+H23+H26+H29+H32+H36)</f>
        <v>22169100</v>
      </c>
      <c r="I14" s="27">
        <f t="shared" si="9"/>
        <v>537293900</v>
      </c>
      <c r="J14" s="27">
        <f>SUM(J15+J17+J20+J23+J26+J29+J32+J36)</f>
        <v>155297400</v>
      </c>
      <c r="K14" s="27">
        <f t="shared" ref="K14:L14" si="10">SUM(K15+K17+K20+K23+K26+K29+K32+K36)</f>
        <v>22169100</v>
      </c>
      <c r="L14" s="27">
        <f t="shared" si="10"/>
        <v>177466500</v>
      </c>
      <c r="M14" s="15"/>
      <c r="AF14" s="8"/>
    </row>
    <row r="15" spans="1:35" ht="60" x14ac:dyDescent="0.25">
      <c r="B15" s="30" t="s">
        <v>13</v>
      </c>
      <c r="C15" s="31" t="s">
        <v>14</v>
      </c>
      <c r="D15" s="33">
        <f>D16</f>
        <v>2510900</v>
      </c>
      <c r="E15" s="33">
        <f>E16</f>
        <v>0</v>
      </c>
      <c r="F15" s="33">
        <f>F16</f>
        <v>2510900</v>
      </c>
      <c r="G15" s="33">
        <f>G16</f>
        <v>2510900</v>
      </c>
      <c r="H15" s="33">
        <f t="shared" ref="H15:I15" si="11">H16</f>
        <v>0</v>
      </c>
      <c r="I15" s="33">
        <f t="shared" si="11"/>
        <v>2510900</v>
      </c>
      <c r="J15" s="33">
        <f>J16</f>
        <v>2510900</v>
      </c>
      <c r="K15" s="33">
        <f t="shared" ref="K15:L15" si="12">K16</f>
        <v>0</v>
      </c>
      <c r="L15" s="33">
        <f t="shared" si="12"/>
        <v>2510900</v>
      </c>
      <c r="M15" s="15"/>
      <c r="AF15" s="8"/>
    </row>
    <row r="16" spans="1:35" ht="87" customHeight="1" x14ac:dyDescent="0.25">
      <c r="B16" s="30" t="s">
        <v>86</v>
      </c>
      <c r="C16" s="31" t="s">
        <v>15</v>
      </c>
      <c r="D16" s="36">
        <v>2510900</v>
      </c>
      <c r="E16" s="37">
        <v>0</v>
      </c>
      <c r="F16" s="33">
        <f t="shared" ref="F16:F31" si="13">SUM(D16+E16)</f>
        <v>2510900</v>
      </c>
      <c r="G16" s="37">
        <v>2510900</v>
      </c>
      <c r="H16" s="37">
        <v>0</v>
      </c>
      <c r="I16" s="33">
        <f>G16+H16</f>
        <v>2510900</v>
      </c>
      <c r="J16" s="37">
        <v>2510900</v>
      </c>
      <c r="K16" s="37">
        <v>0</v>
      </c>
      <c r="L16" s="33">
        <f>J16+K16</f>
        <v>2510900</v>
      </c>
      <c r="M16" s="15"/>
      <c r="AF16" s="8"/>
    </row>
    <row r="17" spans="2:32" ht="30" x14ac:dyDescent="0.25">
      <c r="B17" s="30" t="s">
        <v>70</v>
      </c>
      <c r="C17" s="31" t="s">
        <v>71</v>
      </c>
      <c r="D17" s="36">
        <f t="shared" ref="D17:F17" si="14">SUM(D18:D19)</f>
        <v>218348700</v>
      </c>
      <c r="E17" s="36">
        <f t="shared" si="14"/>
        <v>0</v>
      </c>
      <c r="F17" s="36">
        <f t="shared" si="14"/>
        <v>218348700</v>
      </c>
      <c r="G17" s="37">
        <f>SUM(G18:G19)</f>
        <v>44223700</v>
      </c>
      <c r="H17" s="37">
        <f t="shared" ref="H17:I17" si="15">SUM(H18:H19)</f>
        <v>-100</v>
      </c>
      <c r="I17" s="37">
        <f t="shared" si="15"/>
        <v>44223600</v>
      </c>
      <c r="J17" s="37">
        <f>SUM(J18:J19)</f>
        <v>0</v>
      </c>
      <c r="K17" s="37">
        <f t="shared" ref="K17:L17" si="16">SUM(K18:K19)</f>
        <v>0</v>
      </c>
      <c r="L17" s="37">
        <f t="shared" si="16"/>
        <v>0</v>
      </c>
      <c r="M17" s="15"/>
      <c r="AF17" s="8"/>
    </row>
    <row r="18" spans="2:32" ht="27" customHeight="1" x14ac:dyDescent="0.25">
      <c r="B18" s="30" t="s">
        <v>87</v>
      </c>
      <c r="C18" s="31" t="s">
        <v>67</v>
      </c>
      <c r="D18" s="36">
        <v>28744500</v>
      </c>
      <c r="E18" s="37">
        <v>0</v>
      </c>
      <c r="F18" s="33">
        <f>SUM(D18+E18)</f>
        <v>28744500</v>
      </c>
      <c r="G18" s="37">
        <v>0</v>
      </c>
      <c r="H18" s="37">
        <v>0</v>
      </c>
      <c r="I18" s="33">
        <f>G18+H18</f>
        <v>0</v>
      </c>
      <c r="J18" s="37">
        <v>0</v>
      </c>
      <c r="K18" s="37">
        <v>0</v>
      </c>
      <c r="L18" s="33">
        <f>J18+K18</f>
        <v>0</v>
      </c>
      <c r="M18" s="15"/>
      <c r="AF18" s="8"/>
    </row>
    <row r="19" spans="2:32" ht="28.9" customHeight="1" x14ac:dyDescent="0.25">
      <c r="B19" s="30" t="s">
        <v>87</v>
      </c>
      <c r="C19" s="31" t="s">
        <v>67</v>
      </c>
      <c r="D19" s="36">
        <v>189604200</v>
      </c>
      <c r="E19" s="37">
        <v>0</v>
      </c>
      <c r="F19" s="33">
        <f>SUM(D19+E19)</f>
        <v>189604200</v>
      </c>
      <c r="G19" s="37">
        <v>44223700</v>
      </c>
      <c r="H19" s="37">
        <f>-100</f>
        <v>-100</v>
      </c>
      <c r="I19" s="33">
        <f>G19+H19</f>
        <v>44223600</v>
      </c>
      <c r="J19" s="37">
        <v>0</v>
      </c>
      <c r="K19" s="37">
        <v>0</v>
      </c>
      <c r="L19" s="33">
        <f>J19+K19</f>
        <v>0</v>
      </c>
      <c r="M19" s="15"/>
      <c r="AF19" s="8"/>
    </row>
    <row r="20" spans="2:32" ht="60" x14ac:dyDescent="0.25">
      <c r="B20" s="38" t="s">
        <v>68</v>
      </c>
      <c r="C20" s="39" t="s">
        <v>64</v>
      </c>
      <c r="D20" s="33">
        <f t="shared" ref="D20:E20" si="17">D21+D22</f>
        <v>294400</v>
      </c>
      <c r="E20" s="33">
        <f t="shared" si="17"/>
        <v>0</v>
      </c>
      <c r="F20" s="33">
        <f>F21+F22</f>
        <v>294400</v>
      </c>
      <c r="G20" s="37">
        <f>G21+G22</f>
        <v>294400</v>
      </c>
      <c r="H20" s="37">
        <f t="shared" ref="H20:I20" si="18">H21+H22</f>
        <v>0</v>
      </c>
      <c r="I20" s="37">
        <f t="shared" si="18"/>
        <v>294400</v>
      </c>
      <c r="J20" s="37">
        <f>J21+J22</f>
        <v>293800</v>
      </c>
      <c r="K20" s="37">
        <f t="shared" ref="K20:L20" si="19">K21+K22</f>
        <v>0</v>
      </c>
      <c r="L20" s="37">
        <f t="shared" si="19"/>
        <v>293800</v>
      </c>
      <c r="M20" s="15"/>
      <c r="AF20" s="8"/>
    </row>
    <row r="21" spans="2:32" ht="60" x14ac:dyDescent="0.25">
      <c r="B21" s="38" t="s">
        <v>88</v>
      </c>
      <c r="C21" s="39" t="s">
        <v>65</v>
      </c>
      <c r="D21" s="36">
        <v>88320</v>
      </c>
      <c r="E21" s="37">
        <v>20</v>
      </c>
      <c r="F21" s="33">
        <f t="shared" si="13"/>
        <v>88340</v>
      </c>
      <c r="G21" s="37">
        <v>88300</v>
      </c>
      <c r="H21" s="37">
        <v>0</v>
      </c>
      <c r="I21" s="33">
        <f>G21+H21</f>
        <v>88300</v>
      </c>
      <c r="J21" s="37">
        <v>132200</v>
      </c>
      <c r="K21" s="37">
        <v>0</v>
      </c>
      <c r="L21" s="33">
        <f>J21+K21</f>
        <v>132200</v>
      </c>
      <c r="M21" s="15"/>
      <c r="AF21" s="8"/>
    </row>
    <row r="22" spans="2:32" ht="60" x14ac:dyDescent="0.25">
      <c r="B22" s="30" t="s">
        <v>88</v>
      </c>
      <c r="C22" s="39" t="s">
        <v>65</v>
      </c>
      <c r="D22" s="36">
        <v>206080</v>
      </c>
      <c r="E22" s="37">
        <v>-20</v>
      </c>
      <c r="F22" s="33">
        <f t="shared" si="13"/>
        <v>206060</v>
      </c>
      <c r="G22" s="37">
        <v>206100</v>
      </c>
      <c r="H22" s="37">
        <v>0</v>
      </c>
      <c r="I22" s="33">
        <f>G22+H22</f>
        <v>206100</v>
      </c>
      <c r="J22" s="37">
        <v>161600</v>
      </c>
      <c r="K22" s="37">
        <v>0</v>
      </c>
      <c r="L22" s="33">
        <f>J22+K22</f>
        <v>161600</v>
      </c>
      <c r="M22" s="15"/>
      <c r="AF22" s="8"/>
    </row>
    <row r="23" spans="2:32" ht="60" x14ac:dyDescent="0.25">
      <c r="B23" s="30" t="s">
        <v>72</v>
      </c>
      <c r="C23" s="39" t="s">
        <v>73</v>
      </c>
      <c r="D23" s="36">
        <f>D25+D24</f>
        <v>17797300</v>
      </c>
      <c r="E23" s="36">
        <f t="shared" ref="E23:F23" si="20">SUM(E24:E25)</f>
        <v>0</v>
      </c>
      <c r="F23" s="36">
        <f t="shared" si="20"/>
        <v>17797300</v>
      </c>
      <c r="G23" s="37">
        <f>SUM(G24:G25)</f>
        <v>18779600</v>
      </c>
      <c r="H23" s="37">
        <f t="shared" ref="H23:I23" si="21">SUM(H24:H25)</f>
        <v>0</v>
      </c>
      <c r="I23" s="37">
        <f t="shared" si="21"/>
        <v>18779600</v>
      </c>
      <c r="J23" s="37">
        <f>SUM(J24:J25)</f>
        <v>26048300</v>
      </c>
      <c r="K23" s="37">
        <f t="shared" ref="K23:L23" si="22">SUM(K24:K25)</f>
        <v>0</v>
      </c>
      <c r="L23" s="37">
        <f t="shared" si="22"/>
        <v>26048300</v>
      </c>
      <c r="M23" s="15"/>
      <c r="AF23" s="8"/>
    </row>
    <row r="24" spans="2:32" ht="60" x14ac:dyDescent="0.25">
      <c r="B24" s="30" t="s">
        <v>72</v>
      </c>
      <c r="C24" s="39" t="s">
        <v>74</v>
      </c>
      <c r="D24" s="36">
        <v>5339200</v>
      </c>
      <c r="E24" s="37">
        <v>0</v>
      </c>
      <c r="F24" s="33">
        <f>SUM(D24+E24)</f>
        <v>5339200</v>
      </c>
      <c r="G24" s="37">
        <v>5633900</v>
      </c>
      <c r="H24" s="37">
        <v>0</v>
      </c>
      <c r="I24" s="33">
        <f>G24+H24</f>
        <v>5633900</v>
      </c>
      <c r="J24" s="37">
        <v>7814500</v>
      </c>
      <c r="K24" s="37">
        <v>0</v>
      </c>
      <c r="L24" s="33">
        <f>J24+K24</f>
        <v>7814500</v>
      </c>
      <c r="M24" s="15"/>
      <c r="AF24" s="8"/>
    </row>
    <row r="25" spans="2:32" ht="60" x14ac:dyDescent="0.25">
      <c r="B25" s="30" t="s">
        <v>89</v>
      </c>
      <c r="C25" s="39" t="s">
        <v>74</v>
      </c>
      <c r="D25" s="36">
        <v>12458100</v>
      </c>
      <c r="E25" s="37">
        <v>0</v>
      </c>
      <c r="F25" s="33">
        <f>SUM(D25+E25)</f>
        <v>12458100</v>
      </c>
      <c r="G25" s="37">
        <v>13145700</v>
      </c>
      <c r="H25" s="37">
        <v>0</v>
      </c>
      <c r="I25" s="33">
        <f>G25+H25</f>
        <v>13145700</v>
      </c>
      <c r="J25" s="37">
        <v>18233800</v>
      </c>
      <c r="K25" s="37">
        <v>0</v>
      </c>
      <c r="L25" s="33">
        <f>J25+K25</f>
        <v>18233800</v>
      </c>
      <c r="M25" s="15"/>
      <c r="AF25" s="8"/>
    </row>
    <row r="26" spans="2:32" ht="30" x14ac:dyDescent="0.25">
      <c r="B26" s="30" t="s">
        <v>51</v>
      </c>
      <c r="C26" s="31" t="s">
        <v>66</v>
      </c>
      <c r="D26" s="36">
        <f>D27+D28</f>
        <v>152566700</v>
      </c>
      <c r="E26" s="36">
        <f t="shared" ref="E26:L26" si="23">E27+E28</f>
        <v>0</v>
      </c>
      <c r="F26" s="36">
        <f t="shared" si="23"/>
        <v>152566700</v>
      </c>
      <c r="G26" s="37">
        <f t="shared" si="23"/>
        <v>323924600</v>
      </c>
      <c r="H26" s="37">
        <f t="shared" si="23"/>
        <v>100</v>
      </c>
      <c r="I26" s="37">
        <f t="shared" si="23"/>
        <v>323924700</v>
      </c>
      <c r="J26" s="37">
        <f t="shared" si="23"/>
        <v>0</v>
      </c>
      <c r="K26" s="37">
        <f t="shared" si="23"/>
        <v>0</v>
      </c>
      <c r="L26" s="37">
        <f t="shared" si="23"/>
        <v>0</v>
      </c>
      <c r="M26" s="15"/>
      <c r="AF26" s="8"/>
    </row>
    <row r="27" spans="2:32" ht="45" x14ac:dyDescent="0.25">
      <c r="B27" s="30" t="s">
        <v>90</v>
      </c>
      <c r="C27" s="31" t="s">
        <v>52</v>
      </c>
      <c r="D27" s="37">
        <v>59501000</v>
      </c>
      <c r="E27" s="37">
        <v>0</v>
      </c>
      <c r="F27" s="33">
        <f t="shared" si="13"/>
        <v>59501000</v>
      </c>
      <c r="G27" s="37">
        <v>126330600</v>
      </c>
      <c r="H27" s="37">
        <v>0</v>
      </c>
      <c r="I27" s="33">
        <f t="shared" ref="I27:I28" si="24">SUM(G27+H27)</f>
        <v>126330600</v>
      </c>
      <c r="J27" s="37">
        <v>0</v>
      </c>
      <c r="K27" s="37">
        <v>0</v>
      </c>
      <c r="L27" s="33">
        <f t="shared" ref="L27:L28" si="25">SUM(J27+K27)</f>
        <v>0</v>
      </c>
      <c r="M27" s="15"/>
      <c r="AF27" s="8"/>
    </row>
    <row r="28" spans="2:32" ht="45" x14ac:dyDescent="0.25">
      <c r="B28" s="30" t="s">
        <v>90</v>
      </c>
      <c r="C28" s="31" t="s">
        <v>52</v>
      </c>
      <c r="D28" s="37">
        <v>93065700</v>
      </c>
      <c r="E28" s="37">
        <v>0</v>
      </c>
      <c r="F28" s="33">
        <f t="shared" si="13"/>
        <v>93065700</v>
      </c>
      <c r="G28" s="37">
        <v>197594000</v>
      </c>
      <c r="H28" s="37">
        <f>100</f>
        <v>100</v>
      </c>
      <c r="I28" s="33">
        <f t="shared" si="24"/>
        <v>197594100</v>
      </c>
      <c r="J28" s="37">
        <v>0</v>
      </c>
      <c r="K28" s="37">
        <v>0</v>
      </c>
      <c r="L28" s="33">
        <f t="shared" si="25"/>
        <v>0</v>
      </c>
      <c r="M28" s="15"/>
      <c r="AF28" s="8"/>
    </row>
    <row r="29" spans="2:32" ht="30" x14ac:dyDescent="0.25">
      <c r="B29" s="30" t="s">
        <v>16</v>
      </c>
      <c r="C29" s="31" t="s">
        <v>54</v>
      </c>
      <c r="D29" s="33">
        <f>D30+D31</f>
        <v>1571093</v>
      </c>
      <c r="E29" s="33">
        <f>E30+E31</f>
        <v>0</v>
      </c>
      <c r="F29" s="33">
        <f t="shared" ref="F29" si="26">SUM(F31+F30)</f>
        <v>1571093</v>
      </c>
      <c r="G29" s="33">
        <f>G30+G31</f>
        <v>1827800</v>
      </c>
      <c r="H29" s="33">
        <f t="shared" ref="H29:I29" si="27">H30+H31</f>
        <v>0</v>
      </c>
      <c r="I29" s="33">
        <f t="shared" si="27"/>
        <v>1827800</v>
      </c>
      <c r="J29" s="33">
        <f>J30+J31</f>
        <v>1868800</v>
      </c>
      <c r="K29" s="33">
        <f t="shared" ref="K29:L29" si="28">K30+K31</f>
        <v>0</v>
      </c>
      <c r="L29" s="33">
        <f t="shared" si="28"/>
        <v>1868800</v>
      </c>
      <c r="M29" s="15"/>
      <c r="AF29" s="8"/>
    </row>
    <row r="30" spans="2:32" ht="30" x14ac:dyDescent="0.25">
      <c r="B30" s="30" t="s">
        <v>91</v>
      </c>
      <c r="C30" s="31" t="s">
        <v>53</v>
      </c>
      <c r="D30" s="33">
        <v>73294</v>
      </c>
      <c r="E30" s="33">
        <v>0</v>
      </c>
      <c r="F30" s="33">
        <f t="shared" si="13"/>
        <v>73294</v>
      </c>
      <c r="G30" s="33">
        <v>84800</v>
      </c>
      <c r="H30" s="33">
        <v>0</v>
      </c>
      <c r="I30" s="33">
        <f t="shared" ref="I30:I31" si="29">SUM(G30+H30)</f>
        <v>84800</v>
      </c>
      <c r="J30" s="33">
        <v>125800</v>
      </c>
      <c r="K30" s="33">
        <v>0</v>
      </c>
      <c r="L30" s="33">
        <f t="shared" ref="L30:L31" si="30">SUM(J30+K30)</f>
        <v>125800</v>
      </c>
      <c r="M30" s="15"/>
      <c r="AF30" s="8"/>
    </row>
    <row r="31" spans="2:32" ht="30" x14ac:dyDescent="0.25">
      <c r="B31" s="30" t="s">
        <v>92</v>
      </c>
      <c r="C31" s="31" t="s">
        <v>53</v>
      </c>
      <c r="D31" s="33">
        <v>1497799</v>
      </c>
      <c r="E31" s="33">
        <v>0</v>
      </c>
      <c r="F31" s="33">
        <f t="shared" si="13"/>
        <v>1497799</v>
      </c>
      <c r="G31" s="33">
        <v>1743000</v>
      </c>
      <c r="H31" s="33">
        <v>0</v>
      </c>
      <c r="I31" s="33">
        <f t="shared" si="29"/>
        <v>1743000</v>
      </c>
      <c r="J31" s="33">
        <v>1743000</v>
      </c>
      <c r="K31" s="33">
        <v>0</v>
      </c>
      <c r="L31" s="33">
        <f t="shared" si="30"/>
        <v>1743000</v>
      </c>
      <c r="M31" s="15"/>
      <c r="AF31" s="8"/>
    </row>
    <row r="32" spans="2:32" ht="30" x14ac:dyDescent="0.25">
      <c r="B32" s="30" t="s">
        <v>84</v>
      </c>
      <c r="C32" s="31" t="s">
        <v>17</v>
      </c>
      <c r="D32" s="33">
        <f>D34+D35</f>
        <v>13508500</v>
      </c>
      <c r="E32" s="33">
        <f t="shared" ref="E32:L32" si="31">E34+E35</f>
        <v>-38.46</v>
      </c>
      <c r="F32" s="33">
        <f t="shared" si="31"/>
        <v>13508461.539999999</v>
      </c>
      <c r="G32" s="33">
        <f t="shared" si="31"/>
        <v>13508500</v>
      </c>
      <c r="H32" s="33">
        <f t="shared" si="31"/>
        <v>0</v>
      </c>
      <c r="I32" s="33">
        <f t="shared" si="31"/>
        <v>13508500</v>
      </c>
      <c r="J32" s="33">
        <f t="shared" si="31"/>
        <v>14083900</v>
      </c>
      <c r="K32" s="33">
        <f t="shared" si="31"/>
        <v>0</v>
      </c>
      <c r="L32" s="33">
        <f t="shared" si="31"/>
        <v>14083900</v>
      </c>
      <c r="M32" s="15"/>
      <c r="AF32" s="8"/>
    </row>
    <row r="33" spans="2:32" ht="60" x14ac:dyDescent="0.25">
      <c r="B33" s="30" t="s">
        <v>107</v>
      </c>
      <c r="C33" s="31" t="s">
        <v>18</v>
      </c>
      <c r="D33" s="33"/>
      <c r="E33" s="33"/>
      <c r="F33" s="33"/>
      <c r="G33" s="33"/>
      <c r="H33" s="33"/>
      <c r="I33" s="33"/>
      <c r="J33" s="33"/>
      <c r="K33" s="33"/>
      <c r="L33" s="33"/>
      <c r="M33" s="15"/>
      <c r="AF33" s="8"/>
    </row>
    <row r="34" spans="2:32" ht="33" customHeight="1" x14ac:dyDescent="0.25">
      <c r="B34" s="30" t="s">
        <v>84</v>
      </c>
      <c r="C34" s="31" t="s">
        <v>18</v>
      </c>
      <c r="D34" s="33">
        <v>5268300</v>
      </c>
      <c r="E34" s="33">
        <v>0</v>
      </c>
      <c r="F34" s="33">
        <f t="shared" ref="F34:F35" si="32">SUM(D34+E34)</f>
        <v>5268300</v>
      </c>
      <c r="G34" s="33">
        <v>5268300</v>
      </c>
      <c r="H34" s="33">
        <v>0</v>
      </c>
      <c r="I34" s="33">
        <f t="shared" ref="I34:I35" si="33">SUM(G34+H34)</f>
        <v>5268300</v>
      </c>
      <c r="J34" s="33">
        <v>5492700</v>
      </c>
      <c r="K34" s="33">
        <v>0</v>
      </c>
      <c r="L34" s="33">
        <f t="shared" ref="L34:L35" si="34">SUM(J34+K34)</f>
        <v>5492700</v>
      </c>
      <c r="M34" s="15"/>
      <c r="AF34" s="8"/>
    </row>
    <row r="35" spans="2:32" ht="30" x14ac:dyDescent="0.25">
      <c r="B35" s="30" t="s">
        <v>84</v>
      </c>
      <c r="C35" s="31" t="s">
        <v>18</v>
      </c>
      <c r="D35" s="33">
        <v>8240200</v>
      </c>
      <c r="E35" s="33">
        <v>-38.46</v>
      </c>
      <c r="F35" s="33">
        <f t="shared" si="32"/>
        <v>8240161.54</v>
      </c>
      <c r="G35" s="33">
        <v>8240200</v>
      </c>
      <c r="H35" s="33">
        <v>0</v>
      </c>
      <c r="I35" s="33">
        <f t="shared" si="33"/>
        <v>8240200</v>
      </c>
      <c r="J35" s="33">
        <v>8591200</v>
      </c>
      <c r="K35" s="33">
        <v>0</v>
      </c>
      <c r="L35" s="33">
        <f t="shared" si="34"/>
        <v>8591200</v>
      </c>
      <c r="M35" s="15"/>
      <c r="AF35" s="8"/>
    </row>
    <row r="36" spans="2:32" x14ac:dyDescent="0.25">
      <c r="B36" s="25" t="s">
        <v>19</v>
      </c>
      <c r="C36" s="26" t="s">
        <v>20</v>
      </c>
      <c r="D36" s="28">
        <f t="shared" ref="D36:F36" si="35">SUM(D37:D37)</f>
        <v>134717700</v>
      </c>
      <c r="E36" s="28">
        <f t="shared" si="35"/>
        <v>652193100</v>
      </c>
      <c r="F36" s="28">
        <f t="shared" si="35"/>
        <v>786910800</v>
      </c>
      <c r="G36" s="28">
        <f>G37</f>
        <v>110055300</v>
      </c>
      <c r="H36" s="28">
        <f t="shared" ref="H36:I36" si="36">H37</f>
        <v>22169100</v>
      </c>
      <c r="I36" s="28">
        <f t="shared" si="36"/>
        <v>132224400</v>
      </c>
      <c r="J36" s="28">
        <f>J37</f>
        <v>110491700</v>
      </c>
      <c r="K36" s="28">
        <f t="shared" ref="K36:L36" si="37">K37</f>
        <v>22169100</v>
      </c>
      <c r="L36" s="28">
        <f t="shared" si="37"/>
        <v>132660800</v>
      </c>
      <c r="M36" s="15"/>
      <c r="AF36" s="8"/>
    </row>
    <row r="37" spans="2:32" x14ac:dyDescent="0.25">
      <c r="B37" s="30" t="s">
        <v>55</v>
      </c>
      <c r="C37" s="31" t="s">
        <v>21</v>
      </c>
      <c r="D37" s="37">
        <v>134717700</v>
      </c>
      <c r="E37" s="37">
        <f>625425400-625425400-53492600+15361000+678918000+10762300+644400</f>
        <v>652193100</v>
      </c>
      <c r="F37" s="33">
        <f>SUM(D37+E37)</f>
        <v>786910800</v>
      </c>
      <c r="G37" s="37">
        <v>110055300</v>
      </c>
      <c r="H37" s="37">
        <f>644400+21524700</f>
        <v>22169100</v>
      </c>
      <c r="I37" s="33">
        <f t="shared" ref="I37" si="38">SUM(G37+H37)</f>
        <v>132224400</v>
      </c>
      <c r="J37" s="37">
        <v>110491700</v>
      </c>
      <c r="K37" s="37">
        <f>644400+21524700</f>
        <v>22169100</v>
      </c>
      <c r="L37" s="33">
        <f t="shared" ref="L37" si="39">SUM(J37+K37)</f>
        <v>132660800</v>
      </c>
      <c r="M37" s="15"/>
      <c r="AF37" s="8"/>
    </row>
    <row r="38" spans="2:32" ht="29.25" x14ac:dyDescent="0.25">
      <c r="B38" s="25" t="s">
        <v>22</v>
      </c>
      <c r="C38" s="26" t="s">
        <v>23</v>
      </c>
      <c r="D38" s="28">
        <f>SUM(D55+D45+D39+D41+D49+D51+D43+D47+D53)</f>
        <v>1480588100</v>
      </c>
      <c r="E38" s="28">
        <f>SUM(E55+E45+E39+E41+E49+E51+E43+E47+E53)</f>
        <v>32158700</v>
      </c>
      <c r="F38" s="28">
        <f>SUM(F55+F45+F39+F41+F49+F51+F43+F47+F53)</f>
        <v>1512746800</v>
      </c>
      <c r="G38" s="28">
        <f>SUM(G55+G45+G39+G41+G49+G51+G43+G47+G53)</f>
        <v>1473857900</v>
      </c>
      <c r="H38" s="28">
        <f t="shared" ref="H38:I38" si="40">SUM(H55+H45+H39+H41+H49+H51+H43+H47+H53)</f>
        <v>12997600</v>
      </c>
      <c r="I38" s="28">
        <f t="shared" si="40"/>
        <v>1486855500</v>
      </c>
      <c r="J38" s="28">
        <f>SUM(J55+J45+J39+J41+J49+J51+J43+J47+J53)</f>
        <v>1474903900</v>
      </c>
      <c r="K38" s="28">
        <f t="shared" ref="K38:L38" si="41">SUM(K55+K45+K39+K41+K49+K51+K43+K47+K53)</f>
        <v>12997600</v>
      </c>
      <c r="L38" s="28">
        <f t="shared" si="41"/>
        <v>1487901500</v>
      </c>
      <c r="M38" s="15"/>
      <c r="AF38" s="8"/>
    </row>
    <row r="39" spans="2:32" ht="30" x14ac:dyDescent="0.25">
      <c r="B39" s="30" t="s">
        <v>56</v>
      </c>
      <c r="C39" s="31" t="s">
        <v>24</v>
      </c>
      <c r="D39" s="37">
        <f>D40</f>
        <v>1427490700</v>
      </c>
      <c r="E39" s="37">
        <f t="shared" ref="E39:F39" si="42">E40</f>
        <v>30318200</v>
      </c>
      <c r="F39" s="37">
        <f t="shared" si="42"/>
        <v>1457808900</v>
      </c>
      <c r="G39" s="37">
        <f>G40</f>
        <v>1420556400</v>
      </c>
      <c r="H39" s="37">
        <f t="shared" ref="H39:I39" si="43">H40</f>
        <v>12997600</v>
      </c>
      <c r="I39" s="37">
        <f t="shared" si="43"/>
        <v>1433554000</v>
      </c>
      <c r="J39" s="37">
        <f>J40</f>
        <v>1419401100</v>
      </c>
      <c r="K39" s="37">
        <f t="shared" ref="K39:L39" si="44">K40</f>
        <v>12997600</v>
      </c>
      <c r="L39" s="37">
        <f t="shared" si="44"/>
        <v>1432398700</v>
      </c>
      <c r="M39" s="15"/>
      <c r="AF39" s="8"/>
    </row>
    <row r="40" spans="2:32" ht="30" x14ac:dyDescent="0.25">
      <c r="B40" s="30" t="s">
        <v>93</v>
      </c>
      <c r="C40" s="31" t="s">
        <v>75</v>
      </c>
      <c r="D40" s="37">
        <v>1427490700</v>
      </c>
      <c r="E40" s="37">
        <f>1299702800-1275883400+6498800</f>
        <v>30318200</v>
      </c>
      <c r="F40" s="33">
        <f>D40+E40</f>
        <v>1457808900</v>
      </c>
      <c r="G40" s="37">
        <v>1420556400</v>
      </c>
      <c r="H40" s="37">
        <v>12997600</v>
      </c>
      <c r="I40" s="33">
        <f>G40+H40</f>
        <v>1433554000</v>
      </c>
      <c r="J40" s="37">
        <v>1419401100</v>
      </c>
      <c r="K40" s="37">
        <v>12997600</v>
      </c>
      <c r="L40" s="33">
        <f>J40+K40</f>
        <v>1432398700</v>
      </c>
      <c r="M40" s="15"/>
      <c r="AF40" s="8"/>
    </row>
    <row r="41" spans="2:32" ht="71.45" customHeight="1" x14ac:dyDescent="0.25">
      <c r="B41" s="30" t="s">
        <v>76</v>
      </c>
      <c r="C41" s="31" t="s">
        <v>25</v>
      </c>
      <c r="D41" s="37">
        <f>D42</f>
        <v>27857000</v>
      </c>
      <c r="E41" s="37">
        <f t="shared" ref="E41:F41" si="45">E42</f>
        <v>0</v>
      </c>
      <c r="F41" s="37">
        <f t="shared" si="45"/>
        <v>27857000</v>
      </c>
      <c r="G41" s="37">
        <f>G42</f>
        <v>24839000</v>
      </c>
      <c r="H41" s="37">
        <f t="shared" ref="H41:I41" si="46">H42</f>
        <v>0</v>
      </c>
      <c r="I41" s="37">
        <f t="shared" si="46"/>
        <v>24839000</v>
      </c>
      <c r="J41" s="37">
        <f>J42</f>
        <v>24839000</v>
      </c>
      <c r="K41" s="37">
        <f t="shared" ref="K41:L41" si="47">K42</f>
        <v>0</v>
      </c>
      <c r="L41" s="37">
        <f t="shared" si="47"/>
        <v>24839000</v>
      </c>
      <c r="M41" s="15"/>
      <c r="AF41" s="8"/>
    </row>
    <row r="42" spans="2:32" ht="70.900000000000006" customHeight="1" x14ac:dyDescent="0.25">
      <c r="B42" s="30" t="s">
        <v>94</v>
      </c>
      <c r="C42" s="31" t="s">
        <v>26</v>
      </c>
      <c r="D42" s="37">
        <v>27857000</v>
      </c>
      <c r="E42" s="37">
        <v>0</v>
      </c>
      <c r="F42" s="33">
        <f>D42+E42</f>
        <v>27857000</v>
      </c>
      <c r="G42" s="37">
        <v>24839000</v>
      </c>
      <c r="H42" s="37">
        <v>0</v>
      </c>
      <c r="I42" s="33">
        <f>G42+H42</f>
        <v>24839000</v>
      </c>
      <c r="J42" s="37">
        <v>24839000</v>
      </c>
      <c r="K42" s="37">
        <v>0</v>
      </c>
      <c r="L42" s="33">
        <f>J42+K42</f>
        <v>24839000</v>
      </c>
      <c r="M42" s="15"/>
      <c r="AF42" s="8"/>
    </row>
    <row r="43" spans="2:32" ht="58.15" customHeight="1" x14ac:dyDescent="0.25">
      <c r="B43" s="30" t="s">
        <v>32</v>
      </c>
      <c r="C43" s="31" t="s">
        <v>33</v>
      </c>
      <c r="D43" s="37">
        <f>D44</f>
        <v>9272700</v>
      </c>
      <c r="E43" s="37">
        <f t="shared" ref="E43:F43" si="48">E44</f>
        <v>1840500</v>
      </c>
      <c r="F43" s="37">
        <f t="shared" si="48"/>
        <v>11113200</v>
      </c>
      <c r="G43" s="37">
        <f>G44</f>
        <v>12981700</v>
      </c>
      <c r="H43" s="37">
        <f t="shared" ref="H43:I43" si="49">H44</f>
        <v>0</v>
      </c>
      <c r="I43" s="37">
        <f t="shared" si="49"/>
        <v>12981700</v>
      </c>
      <c r="J43" s="37">
        <f>J44</f>
        <v>14836300</v>
      </c>
      <c r="K43" s="37">
        <f t="shared" ref="K43:L43" si="50">K44</f>
        <v>0</v>
      </c>
      <c r="L43" s="37">
        <f t="shared" si="50"/>
        <v>14836300</v>
      </c>
      <c r="M43" s="15"/>
      <c r="AF43" s="8"/>
    </row>
    <row r="44" spans="2:32" ht="55.15" customHeight="1" x14ac:dyDescent="0.25">
      <c r="B44" s="30" t="s">
        <v>95</v>
      </c>
      <c r="C44" s="31" t="s">
        <v>34</v>
      </c>
      <c r="D44" s="37">
        <v>9272700</v>
      </c>
      <c r="E44" s="37">
        <v>1840500</v>
      </c>
      <c r="F44" s="33">
        <f>D44+E44</f>
        <v>11113200</v>
      </c>
      <c r="G44" s="37">
        <v>12981700</v>
      </c>
      <c r="H44" s="37">
        <v>0</v>
      </c>
      <c r="I44" s="33">
        <f>G44+H44</f>
        <v>12981700</v>
      </c>
      <c r="J44" s="37">
        <v>14836300</v>
      </c>
      <c r="K44" s="37">
        <v>0</v>
      </c>
      <c r="L44" s="33">
        <f>J44+K44</f>
        <v>14836300</v>
      </c>
      <c r="M44" s="15"/>
      <c r="AF44" s="8"/>
    </row>
    <row r="45" spans="2:32" ht="45" x14ac:dyDescent="0.25">
      <c r="B45" s="30" t="s">
        <v>35</v>
      </c>
      <c r="C45" s="31" t="s">
        <v>36</v>
      </c>
      <c r="D45" s="37">
        <f>D46</f>
        <v>5260300</v>
      </c>
      <c r="E45" s="37">
        <f t="shared" ref="E45:F45" si="51">SUM(E46)</f>
        <v>0</v>
      </c>
      <c r="F45" s="37">
        <f t="shared" si="51"/>
        <v>5260300</v>
      </c>
      <c r="G45" s="37">
        <f>G46</f>
        <v>5305200</v>
      </c>
      <c r="H45" s="37">
        <f t="shared" ref="H45:I45" si="52">H46</f>
        <v>0</v>
      </c>
      <c r="I45" s="37">
        <f t="shared" si="52"/>
        <v>5305200</v>
      </c>
      <c r="J45" s="37">
        <f>J46</f>
        <v>5473100</v>
      </c>
      <c r="K45" s="37">
        <f t="shared" ref="K45:L45" si="53">K46</f>
        <v>0</v>
      </c>
      <c r="L45" s="37">
        <f t="shared" si="53"/>
        <v>5473100</v>
      </c>
      <c r="M45" s="15"/>
      <c r="AF45" s="8"/>
    </row>
    <row r="46" spans="2:32" ht="45" x14ac:dyDescent="0.25">
      <c r="B46" s="30" t="s">
        <v>96</v>
      </c>
      <c r="C46" s="31" t="s">
        <v>37</v>
      </c>
      <c r="D46" s="37">
        <v>5260300</v>
      </c>
      <c r="E46" s="37">
        <v>0</v>
      </c>
      <c r="F46" s="33">
        <f>D46+E46</f>
        <v>5260300</v>
      </c>
      <c r="G46" s="37">
        <v>5305200</v>
      </c>
      <c r="H46" s="37">
        <v>0</v>
      </c>
      <c r="I46" s="33">
        <f>G46+H46</f>
        <v>5305200</v>
      </c>
      <c r="J46" s="37">
        <v>5473100</v>
      </c>
      <c r="K46" s="37">
        <v>0</v>
      </c>
      <c r="L46" s="33">
        <f>J46+K46</f>
        <v>5473100</v>
      </c>
      <c r="M46" s="15"/>
      <c r="AF46" s="8"/>
    </row>
    <row r="47" spans="2:32" ht="60" x14ac:dyDescent="0.25">
      <c r="B47" s="30" t="s">
        <v>38</v>
      </c>
      <c r="C47" s="31" t="s">
        <v>39</v>
      </c>
      <c r="D47" s="37">
        <f>D48</f>
        <v>7200</v>
      </c>
      <c r="E47" s="37">
        <f t="shared" ref="E47:F47" si="54">SUM(E48)</f>
        <v>0</v>
      </c>
      <c r="F47" s="37">
        <f t="shared" si="54"/>
        <v>7200</v>
      </c>
      <c r="G47" s="37">
        <f>G48</f>
        <v>9800</v>
      </c>
      <c r="H47" s="37">
        <f t="shared" ref="H47:I47" si="55">H48</f>
        <v>0</v>
      </c>
      <c r="I47" s="37">
        <f t="shared" si="55"/>
        <v>9800</v>
      </c>
      <c r="J47" s="37">
        <f>J48</f>
        <v>51800</v>
      </c>
      <c r="K47" s="37">
        <f t="shared" ref="K47:L47" si="56">K48</f>
        <v>0</v>
      </c>
      <c r="L47" s="37">
        <f t="shared" si="56"/>
        <v>51800</v>
      </c>
      <c r="M47" s="15"/>
      <c r="AF47" s="8"/>
    </row>
    <row r="48" spans="2:32" ht="60" x14ac:dyDescent="0.25">
      <c r="B48" s="30" t="s">
        <v>97</v>
      </c>
      <c r="C48" s="31" t="s">
        <v>40</v>
      </c>
      <c r="D48" s="37">
        <v>7200</v>
      </c>
      <c r="E48" s="37">
        <v>0</v>
      </c>
      <c r="F48" s="33">
        <f>D48+E48</f>
        <v>7200</v>
      </c>
      <c r="G48" s="37">
        <v>9800</v>
      </c>
      <c r="H48" s="37">
        <v>0</v>
      </c>
      <c r="I48" s="33">
        <f>G48+H48</f>
        <v>9800</v>
      </c>
      <c r="J48" s="37">
        <v>51800</v>
      </c>
      <c r="K48" s="37">
        <v>0</v>
      </c>
      <c r="L48" s="33">
        <f>J48+K48</f>
        <v>51800</v>
      </c>
      <c r="M48" s="15"/>
      <c r="AF48" s="8"/>
    </row>
    <row r="49" spans="2:32" ht="60" x14ac:dyDescent="0.25">
      <c r="B49" s="30" t="s">
        <v>27</v>
      </c>
      <c r="C49" s="31" t="s">
        <v>28</v>
      </c>
      <c r="D49" s="37">
        <f>D50</f>
        <v>2835100</v>
      </c>
      <c r="E49" s="37">
        <f>E50</f>
        <v>0</v>
      </c>
      <c r="F49" s="37">
        <f>F50</f>
        <v>2835100</v>
      </c>
      <c r="G49" s="37">
        <f>G50</f>
        <v>2835100</v>
      </c>
      <c r="H49" s="37">
        <f t="shared" ref="H49:I49" si="57">H50</f>
        <v>0</v>
      </c>
      <c r="I49" s="37">
        <f t="shared" si="57"/>
        <v>2835100</v>
      </c>
      <c r="J49" s="37">
        <f>J50</f>
        <v>2835100</v>
      </c>
      <c r="K49" s="37">
        <f t="shared" ref="K49:L49" si="58">K50</f>
        <v>0</v>
      </c>
      <c r="L49" s="37">
        <f t="shared" si="58"/>
        <v>2835100</v>
      </c>
      <c r="M49" s="15"/>
      <c r="AF49" s="8"/>
    </row>
    <row r="50" spans="2:32" ht="58.9" customHeight="1" x14ac:dyDescent="0.25">
      <c r="B50" s="40" t="s">
        <v>99</v>
      </c>
      <c r="C50" s="31" t="s">
        <v>29</v>
      </c>
      <c r="D50" s="37">
        <v>2835100</v>
      </c>
      <c r="E50" s="37">
        <v>0</v>
      </c>
      <c r="F50" s="33">
        <f>D50+E50</f>
        <v>2835100</v>
      </c>
      <c r="G50" s="37">
        <v>2835100</v>
      </c>
      <c r="H50" s="37">
        <v>0</v>
      </c>
      <c r="I50" s="33">
        <f>G50+H50</f>
        <v>2835100</v>
      </c>
      <c r="J50" s="37">
        <v>2835100</v>
      </c>
      <c r="K50" s="37">
        <v>0</v>
      </c>
      <c r="L50" s="33">
        <f>J50+K50</f>
        <v>2835100</v>
      </c>
      <c r="M50" s="15"/>
      <c r="AF50" s="8"/>
    </row>
    <row r="51" spans="2:32" ht="75" x14ac:dyDescent="0.25">
      <c r="B51" s="30" t="s">
        <v>77</v>
      </c>
      <c r="C51" s="31" t="s">
        <v>30</v>
      </c>
      <c r="D51" s="37">
        <f>D52</f>
        <v>1890000</v>
      </c>
      <c r="E51" s="37">
        <f t="shared" ref="E51:F51" si="59">E52</f>
        <v>0</v>
      </c>
      <c r="F51" s="37">
        <f t="shared" si="59"/>
        <v>1890000</v>
      </c>
      <c r="G51" s="37">
        <f>G52</f>
        <v>1890000</v>
      </c>
      <c r="H51" s="37">
        <f t="shared" ref="H51:I51" si="60">H52</f>
        <v>0</v>
      </c>
      <c r="I51" s="37">
        <f t="shared" si="60"/>
        <v>1890000</v>
      </c>
      <c r="J51" s="37">
        <f>J52</f>
        <v>1890000</v>
      </c>
      <c r="K51" s="37">
        <f t="shared" ref="K51:L51" si="61">K52</f>
        <v>0</v>
      </c>
      <c r="L51" s="37">
        <f t="shared" si="61"/>
        <v>1890000</v>
      </c>
      <c r="M51" s="15"/>
      <c r="AF51" s="8"/>
    </row>
    <row r="52" spans="2:32" ht="67.900000000000006" customHeight="1" x14ac:dyDescent="0.25">
      <c r="B52" s="40" t="s">
        <v>98</v>
      </c>
      <c r="C52" s="31" t="s">
        <v>31</v>
      </c>
      <c r="D52" s="37">
        <v>1890000</v>
      </c>
      <c r="E52" s="37">
        <v>0</v>
      </c>
      <c r="F52" s="33">
        <f>D52+E52</f>
        <v>1890000</v>
      </c>
      <c r="G52" s="37">
        <v>1890000</v>
      </c>
      <c r="H52" s="37">
        <v>0</v>
      </c>
      <c r="I52" s="33">
        <f>G52+H52</f>
        <v>1890000</v>
      </c>
      <c r="J52" s="37">
        <v>1890000</v>
      </c>
      <c r="K52" s="37">
        <v>0</v>
      </c>
      <c r="L52" s="33">
        <f>J52+K52</f>
        <v>1890000</v>
      </c>
      <c r="M52" s="15"/>
      <c r="AF52" s="8"/>
    </row>
    <row r="53" spans="2:32" ht="30" x14ac:dyDescent="0.25">
      <c r="B53" s="40" t="s">
        <v>78</v>
      </c>
      <c r="C53" s="31" t="s">
        <v>79</v>
      </c>
      <c r="D53" s="37">
        <f>D54</f>
        <v>624200</v>
      </c>
      <c r="E53" s="37">
        <f t="shared" ref="E53:F53" si="62">E54</f>
        <v>0</v>
      </c>
      <c r="F53" s="37">
        <f t="shared" si="62"/>
        <v>624200</v>
      </c>
      <c r="G53" s="37">
        <f>G54</f>
        <v>0</v>
      </c>
      <c r="H53" s="37">
        <f t="shared" ref="H53:I53" si="63">H54</f>
        <v>0</v>
      </c>
      <c r="I53" s="37">
        <f t="shared" si="63"/>
        <v>0</v>
      </c>
      <c r="J53" s="37">
        <f>J54</f>
        <v>0</v>
      </c>
      <c r="K53" s="37">
        <f t="shared" ref="K53:L53" si="64">K54</f>
        <v>0</v>
      </c>
      <c r="L53" s="37">
        <f t="shared" si="64"/>
        <v>0</v>
      </c>
      <c r="M53" s="15"/>
      <c r="AF53" s="8"/>
    </row>
    <row r="54" spans="2:32" ht="30" x14ac:dyDescent="0.25">
      <c r="B54" s="40" t="s">
        <v>100</v>
      </c>
      <c r="C54" s="31" t="s">
        <v>80</v>
      </c>
      <c r="D54" s="37">
        <v>624200</v>
      </c>
      <c r="E54" s="37">
        <v>0</v>
      </c>
      <c r="F54" s="33">
        <f>D54+E54</f>
        <v>624200</v>
      </c>
      <c r="G54" s="37">
        <v>0</v>
      </c>
      <c r="H54" s="37">
        <v>0</v>
      </c>
      <c r="I54" s="33">
        <f>G54+H54</f>
        <v>0</v>
      </c>
      <c r="J54" s="37">
        <v>0</v>
      </c>
      <c r="K54" s="37">
        <v>0</v>
      </c>
      <c r="L54" s="33">
        <f>J54+K54</f>
        <v>0</v>
      </c>
      <c r="M54" s="15"/>
      <c r="AF54" s="8"/>
    </row>
    <row r="55" spans="2:32" ht="30" x14ac:dyDescent="0.25">
      <c r="B55" s="30" t="s">
        <v>41</v>
      </c>
      <c r="C55" s="31" t="s">
        <v>42</v>
      </c>
      <c r="D55" s="37">
        <f>D56+D57</f>
        <v>5350900</v>
      </c>
      <c r="E55" s="37">
        <f t="shared" ref="E55:F55" si="65">SUM(E56:E57)</f>
        <v>0</v>
      </c>
      <c r="F55" s="37">
        <f t="shared" si="65"/>
        <v>5350900</v>
      </c>
      <c r="G55" s="37">
        <f>SUM(G56:G57)</f>
        <v>5440700</v>
      </c>
      <c r="H55" s="37">
        <f t="shared" ref="H55:I55" si="66">SUM(H56:H57)</f>
        <v>0</v>
      </c>
      <c r="I55" s="37">
        <f t="shared" si="66"/>
        <v>5440700</v>
      </c>
      <c r="J55" s="37">
        <f>SUM(J56:J57)</f>
        <v>5577500</v>
      </c>
      <c r="K55" s="37">
        <f t="shared" ref="K55:L55" si="67">SUM(K56:K57)</f>
        <v>0</v>
      </c>
      <c r="L55" s="37">
        <f t="shared" si="67"/>
        <v>5577500</v>
      </c>
      <c r="M55" s="15"/>
      <c r="AF55" s="8"/>
    </row>
    <row r="56" spans="2:32" ht="30" x14ac:dyDescent="0.25">
      <c r="B56" s="30" t="s">
        <v>101</v>
      </c>
      <c r="C56" s="31" t="s">
        <v>43</v>
      </c>
      <c r="D56" s="37">
        <v>4274700</v>
      </c>
      <c r="E56" s="37">
        <v>0</v>
      </c>
      <c r="F56" s="33">
        <f>D56+E56</f>
        <v>4274700</v>
      </c>
      <c r="G56" s="37">
        <v>4364500</v>
      </c>
      <c r="H56" s="37">
        <v>0</v>
      </c>
      <c r="I56" s="33">
        <f>G56+H56</f>
        <v>4364500</v>
      </c>
      <c r="J56" s="37">
        <v>4501300</v>
      </c>
      <c r="K56" s="37">
        <v>0</v>
      </c>
      <c r="L56" s="33">
        <f>J56+K56</f>
        <v>4501300</v>
      </c>
      <c r="M56" s="15"/>
      <c r="AF56" s="8"/>
    </row>
    <row r="57" spans="2:32" ht="30" x14ac:dyDescent="0.25">
      <c r="B57" s="30" t="s">
        <v>101</v>
      </c>
      <c r="C57" s="31" t="s">
        <v>43</v>
      </c>
      <c r="D57" s="37">
        <v>1076200</v>
      </c>
      <c r="E57" s="37">
        <v>0</v>
      </c>
      <c r="F57" s="33">
        <f>D57+E57</f>
        <v>1076200</v>
      </c>
      <c r="G57" s="37">
        <v>1076200</v>
      </c>
      <c r="H57" s="37">
        <v>0</v>
      </c>
      <c r="I57" s="33">
        <f>G57+H57</f>
        <v>1076200</v>
      </c>
      <c r="J57" s="37">
        <v>1076200</v>
      </c>
      <c r="K57" s="37">
        <v>0</v>
      </c>
      <c r="L57" s="33">
        <f>J57+K57</f>
        <v>1076200</v>
      </c>
      <c r="M57" s="15"/>
      <c r="AF57" s="8"/>
    </row>
    <row r="58" spans="2:32" ht="24" customHeight="1" x14ac:dyDescent="0.25">
      <c r="B58" s="41" t="s">
        <v>81</v>
      </c>
      <c r="C58" s="42" t="s">
        <v>44</v>
      </c>
      <c r="D58" s="28">
        <f>D61+D59</f>
        <v>3336200</v>
      </c>
      <c r="E58" s="28">
        <f t="shared" ref="E58:L58" si="68">E61+E59</f>
        <v>13011700</v>
      </c>
      <c r="F58" s="28">
        <f t="shared" si="68"/>
        <v>16347900</v>
      </c>
      <c r="G58" s="28">
        <f t="shared" si="68"/>
        <v>1651000</v>
      </c>
      <c r="H58" s="28">
        <f t="shared" si="68"/>
        <v>39185000</v>
      </c>
      <c r="I58" s="28">
        <f t="shared" si="68"/>
        <v>40836000</v>
      </c>
      <c r="J58" s="28">
        <f t="shared" si="68"/>
        <v>1711500</v>
      </c>
      <c r="K58" s="28">
        <f t="shared" si="68"/>
        <v>39185000</v>
      </c>
      <c r="L58" s="28">
        <f t="shared" si="68"/>
        <v>40896500</v>
      </c>
      <c r="M58" s="15"/>
      <c r="AF58" s="8"/>
    </row>
    <row r="59" spans="2:32" ht="57.75" x14ac:dyDescent="0.25">
      <c r="B59" s="41" t="s">
        <v>105</v>
      </c>
      <c r="C59" s="42" t="s">
        <v>104</v>
      </c>
      <c r="D59" s="43">
        <f>D60</f>
        <v>0</v>
      </c>
      <c r="E59" s="43">
        <f t="shared" ref="E59:L59" si="69">E60</f>
        <v>13061700</v>
      </c>
      <c r="F59" s="43">
        <f t="shared" si="69"/>
        <v>13061700</v>
      </c>
      <c r="G59" s="28">
        <f t="shared" si="69"/>
        <v>0</v>
      </c>
      <c r="H59" s="28">
        <f t="shared" si="69"/>
        <v>39185000</v>
      </c>
      <c r="I59" s="28">
        <f t="shared" si="69"/>
        <v>39185000</v>
      </c>
      <c r="J59" s="28">
        <f t="shared" si="69"/>
        <v>0</v>
      </c>
      <c r="K59" s="28">
        <f t="shared" si="69"/>
        <v>39185000</v>
      </c>
      <c r="L59" s="28">
        <f t="shared" si="69"/>
        <v>39185000</v>
      </c>
      <c r="M59" s="15"/>
      <c r="AF59" s="8"/>
    </row>
    <row r="60" spans="2:32" ht="60" x14ac:dyDescent="0.25">
      <c r="B60" s="44" t="s">
        <v>106</v>
      </c>
      <c r="C60" s="45" t="s">
        <v>103</v>
      </c>
      <c r="D60" s="43">
        <v>0</v>
      </c>
      <c r="E60" s="43">
        <v>13061700</v>
      </c>
      <c r="F60" s="33">
        <f>D60+E60</f>
        <v>13061700</v>
      </c>
      <c r="G60" s="28">
        <v>0</v>
      </c>
      <c r="H60" s="28">
        <v>39185000</v>
      </c>
      <c r="I60" s="33">
        <f>G60+H60</f>
        <v>39185000</v>
      </c>
      <c r="J60" s="28">
        <v>0</v>
      </c>
      <c r="K60" s="28">
        <v>39185000</v>
      </c>
      <c r="L60" s="33">
        <f>J60+K60</f>
        <v>39185000</v>
      </c>
      <c r="M60" s="15"/>
      <c r="AF60" s="8"/>
    </row>
    <row r="61" spans="2:32" ht="30" x14ac:dyDescent="0.25">
      <c r="B61" s="46" t="s">
        <v>82</v>
      </c>
      <c r="C61" s="47" t="s">
        <v>83</v>
      </c>
      <c r="D61" s="36">
        <f>D62</f>
        <v>3336200</v>
      </c>
      <c r="E61" s="36">
        <f t="shared" ref="E61:F61" si="70">E62</f>
        <v>-50000</v>
      </c>
      <c r="F61" s="36">
        <f t="shared" si="70"/>
        <v>3286200</v>
      </c>
      <c r="G61" s="37">
        <f>G62</f>
        <v>1651000</v>
      </c>
      <c r="H61" s="37">
        <f t="shared" ref="H61:I61" si="71">H62</f>
        <v>0</v>
      </c>
      <c r="I61" s="37">
        <f t="shared" si="71"/>
        <v>1651000</v>
      </c>
      <c r="J61" s="37">
        <f>J62</f>
        <v>1711500</v>
      </c>
      <c r="K61" s="37">
        <f t="shared" ref="K61:L61" si="72">K62</f>
        <v>0</v>
      </c>
      <c r="L61" s="37">
        <f t="shared" si="72"/>
        <v>1711500</v>
      </c>
      <c r="M61" s="15"/>
      <c r="AF61" s="8"/>
    </row>
    <row r="62" spans="2:32" ht="30" x14ac:dyDescent="0.25">
      <c r="B62" s="48" t="s">
        <v>57</v>
      </c>
      <c r="C62" s="49" t="s">
        <v>45</v>
      </c>
      <c r="D62" s="37">
        <v>3336200</v>
      </c>
      <c r="E62" s="37">
        <v>-50000</v>
      </c>
      <c r="F62" s="33">
        <f>D62+E62</f>
        <v>3286200</v>
      </c>
      <c r="G62" s="37">
        <v>1651000</v>
      </c>
      <c r="H62" s="37">
        <v>0</v>
      </c>
      <c r="I62" s="33">
        <f>G62+H62</f>
        <v>1651000</v>
      </c>
      <c r="J62" s="37">
        <v>1711500</v>
      </c>
      <c r="K62" s="37">
        <v>0</v>
      </c>
      <c r="L62" s="33">
        <f>J62+K62</f>
        <v>1711500</v>
      </c>
      <c r="M62" s="15"/>
    </row>
    <row r="63" spans="2:32" ht="57.75" x14ac:dyDescent="0.25">
      <c r="B63" s="25" t="s">
        <v>58</v>
      </c>
      <c r="C63" s="26" t="s">
        <v>59</v>
      </c>
      <c r="D63" s="28">
        <f t="shared" ref="D63:L63" si="73">D64</f>
        <v>-40826792.75</v>
      </c>
      <c r="E63" s="28">
        <f t="shared" si="73"/>
        <v>0</v>
      </c>
      <c r="F63" s="28">
        <f t="shared" si="73"/>
        <v>-40826792.75</v>
      </c>
      <c r="G63" s="28">
        <f t="shared" si="73"/>
        <v>0</v>
      </c>
      <c r="H63" s="28">
        <f t="shared" si="73"/>
        <v>0</v>
      </c>
      <c r="I63" s="28">
        <f t="shared" si="73"/>
        <v>0</v>
      </c>
      <c r="J63" s="28">
        <f t="shared" si="73"/>
        <v>0</v>
      </c>
      <c r="K63" s="28">
        <f t="shared" si="73"/>
        <v>0</v>
      </c>
      <c r="L63" s="28">
        <f t="shared" si="73"/>
        <v>0</v>
      </c>
      <c r="M63" s="15"/>
    </row>
    <row r="64" spans="2:32" ht="45" x14ac:dyDescent="0.25">
      <c r="B64" s="30" t="s">
        <v>60</v>
      </c>
      <c r="C64" s="31" t="s">
        <v>61</v>
      </c>
      <c r="D64" s="37">
        <v>-40826792.75</v>
      </c>
      <c r="E64" s="37">
        <v>0</v>
      </c>
      <c r="F64" s="33">
        <f>D64+E64</f>
        <v>-40826792.75</v>
      </c>
      <c r="G64" s="37">
        <v>0</v>
      </c>
      <c r="H64" s="37">
        <v>0</v>
      </c>
      <c r="I64" s="33">
        <f>G64+H64</f>
        <v>0</v>
      </c>
      <c r="J64" s="37">
        <v>0</v>
      </c>
      <c r="K64" s="37">
        <v>0</v>
      </c>
      <c r="L64" s="33">
        <f>J64+K64</f>
        <v>0</v>
      </c>
      <c r="M64" s="15"/>
    </row>
    <row r="65" spans="2:17" x14ac:dyDescent="0.25">
      <c r="B65" s="50"/>
      <c r="C65" s="51"/>
      <c r="M65" s="4"/>
      <c r="N65" s="4"/>
      <c r="O65" s="4"/>
      <c r="P65" s="4"/>
      <c r="Q65" s="4"/>
    </row>
    <row r="66" spans="2:17" x14ac:dyDescent="0.25">
      <c r="B66" s="50"/>
      <c r="C66" s="51"/>
      <c r="M66" s="4"/>
      <c r="N66" s="4"/>
      <c r="O66" s="4"/>
      <c r="P66" s="4"/>
      <c r="Q66" s="4"/>
    </row>
    <row r="67" spans="2:17" x14ac:dyDescent="0.25">
      <c r="B67" s="50"/>
      <c r="C67" s="51"/>
      <c r="M67" s="4"/>
      <c r="N67" s="4"/>
      <c r="O67" s="4"/>
      <c r="P67" s="4"/>
      <c r="Q67" s="4"/>
    </row>
    <row r="68" spans="2:17" x14ac:dyDescent="0.25">
      <c r="B68" s="50"/>
      <c r="C68" s="51"/>
      <c r="M68" s="4"/>
      <c r="N68" s="4"/>
      <c r="O68" s="4"/>
      <c r="P68" s="4"/>
      <c r="Q68" s="4"/>
    </row>
    <row r="69" spans="2:17" x14ac:dyDescent="0.25">
      <c r="B69" s="50"/>
      <c r="C69" s="51"/>
      <c r="M69" s="4"/>
      <c r="N69" s="4"/>
      <c r="O69" s="4"/>
      <c r="P69" s="4"/>
      <c r="Q69" s="4"/>
    </row>
    <row r="70" spans="2:17" x14ac:dyDescent="0.25">
      <c r="B70" s="50"/>
      <c r="C70" s="51"/>
      <c r="M70" s="4"/>
      <c r="N70" s="4"/>
      <c r="O70" s="4"/>
      <c r="P70" s="4"/>
      <c r="Q70" s="4"/>
    </row>
  </sheetData>
  <mergeCells count="6">
    <mergeCell ref="B3:J3"/>
    <mergeCell ref="B5:B6"/>
    <mergeCell ref="C5:C6"/>
    <mergeCell ref="D5:F5"/>
    <mergeCell ref="G5:I5"/>
    <mergeCell ref="J5:L5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57" firstPageNumber="475" fitToHeight="0" orientation="landscape" useFirstPageNumber="1" r:id="rId1"/>
  <headerFooter>
    <oddHeader>&amp;R&amp;P</oddHeader>
  </headerFooter>
  <colBreaks count="1" manualBreakCount="1">
    <brk id="13" max="1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Сергей Медведев</cp:lastModifiedBy>
  <cp:lastPrinted>2020-04-07T09:14:31Z</cp:lastPrinted>
  <dcterms:created xsi:type="dcterms:W3CDTF">2019-02-11T06:40:32Z</dcterms:created>
  <dcterms:modified xsi:type="dcterms:W3CDTF">2020-04-07T09:35:25Z</dcterms:modified>
</cp:coreProperties>
</file>